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Р\ИПР 2025-2029 (корр 2026)\Прочее\Расчет стоимости приборов и автоматики\P_АТ.2027.1\"/>
    </mc:Choice>
  </mc:AlternateContent>
  <xr:revisionPtr revIDLastSave="0" documentId="13_ncr:1_{A7AB13B5-9FAE-4B1D-9F32-325A0D610220}" xr6:coauthVersionLast="47" xr6:coauthVersionMax="47" xr10:uidLastSave="{00000000-0000-0000-0000-000000000000}"/>
  <bookViews>
    <workbookView xWindow="3510" yWindow="600" windowWidth="14130" windowHeight="15600" tabRatio="244" xr2:uid="{00000000-000D-0000-FFFF-FFFF00000000}"/>
  </bookViews>
  <sheets>
    <sheet name="Рас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6" i="1" l="1"/>
  <c r="AE16" i="1"/>
  <c r="Z16" i="1"/>
  <c r="Y16" i="1"/>
  <c r="W16" i="1"/>
  <c r="V16" i="1"/>
  <c r="U16" i="1"/>
  <c r="T16" i="1"/>
  <c r="K16" i="1" l="1"/>
  <c r="J16" i="1"/>
  <c r="AB16" i="1" l="1"/>
  <c r="AA16" i="1"/>
  <c r="AC16" i="1"/>
</calcChain>
</file>

<file path=xl/sharedStrings.xml><?xml version="1.0" encoding="utf-8"?>
<sst xmlns="http://schemas.openxmlformats.org/spreadsheetml/2006/main" count="39" uniqueCount="33">
  <si>
    <t>Наименование оборудования</t>
  </si>
  <si>
    <t>кол-во</t>
  </si>
  <si>
    <t>№ позиции в обосновании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</si>
  <si>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</si>
  <si>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</si>
  <si>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</si>
  <si>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</si>
  <si>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</si>
  <si>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</si>
  <si>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</si>
  <si>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</si>
  <si>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</si>
  <si>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</si>
  <si>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</si>
  <si>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</si>
  <si>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</si>
  <si>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Наименование инвестиционного проекта: Приобретение автомобиля грузопассажирского</t>
  </si>
  <si>
    <t>Стоимость из КП, млн. руб. с НДС</t>
  </si>
  <si>
    <t>Прогнозная стоимость, млн. руб. без НДС</t>
  </si>
  <si>
    <t>Л.В. Плеханова</t>
  </si>
  <si>
    <t>И.Н. Фурасьев</t>
  </si>
  <si>
    <t>P_АТ.2027.1</t>
  </si>
  <si>
    <t>Идентификатор инвестиционного проекта: P_АТ.2027.1</t>
  </si>
  <si>
    <t>Год: 2027</t>
  </si>
  <si>
    <t>Автомобиль грузо-пассажирский повышенной проходимости</t>
  </si>
  <si>
    <t>Прогнозная стоимость, млн. руб. с НДС</t>
  </si>
  <si>
    <t>-</t>
  </si>
  <si>
    <t>Стоимость, млн. руб. с НДС (НДС 20%)</t>
  </si>
  <si>
    <t>Стоимость, млн. руб. без НДС</t>
  </si>
  <si>
    <t>Дата составления расчета: 09.04.2026</t>
  </si>
  <si>
    <t>Результаты закупочных процедур, тыс. руб. с НДС (за 1 еденицу)</t>
  </si>
  <si>
    <t>№45/2026-СК от 10.03.2026</t>
  </si>
  <si>
    <t>Реквизиты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</si>
</sst>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7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</cellXfs>
  <cellStyles count="8">
    <cellStyle name="Обычный" xfId="0" builtinId="0"/>
    <cellStyle name="Обычный 10" xfId="3" xr:uid="{00000000-0005-0000-0000-000001000000}"/>
    <cellStyle name="Обычный 2" xfId="2" xr:uid="{00000000-0005-0000-0000-000002000000}"/>
    <cellStyle name="Обычный 2 14" xfId="4" xr:uid="{00000000-0005-0000-0000-000003000000}"/>
    <cellStyle name="Обычный 2 2" xfId="7" xr:uid="{00000000-0005-0000-0000-000004000000}"/>
    <cellStyle name="Обычный 3" xfId="1" xr:uid="{00000000-0005-0000-0000-000005000000}"/>
    <cellStyle name="Обычный 5" xfId="5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1"/>
  <sheetViews>
    <sheetView tabSelected="1" zoomScale="40" zoomScaleNormal="40" workbookViewId="0">
      <selection activeCell="D16" sqref="D16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hidden="1" customWidth="1"/>
    <col min="7" max="7" width="23.5703125" style="18" hidden="1" customWidth="1"/>
    <col min="8" max="8" width="34.85546875" style="18" hidden="1" customWidth="1"/>
    <col min="9" max="9" width="23.5703125" style="18" hidden="1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14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12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13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15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29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16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22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41" t="s">
        <v>11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9" t="s">
        <v>2</v>
      </c>
      <c r="B14" s="40" t="s">
        <v>0</v>
      </c>
      <c r="C14" s="42"/>
      <c r="D14" s="45" t="s">
        <v>30</v>
      </c>
      <c r="E14" s="45"/>
      <c r="F14" s="43"/>
      <c r="G14" s="44"/>
      <c r="H14" s="43"/>
      <c r="I14" s="44"/>
      <c r="J14" s="39" t="s">
        <v>27</v>
      </c>
      <c r="K14" s="39" t="s">
        <v>28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40" t="s">
        <v>23</v>
      </c>
      <c r="AE14" s="40"/>
      <c r="AF14" s="40"/>
      <c r="AJ14" s="6"/>
    </row>
    <row r="15" spans="1:52" s="7" customFormat="1" ht="56.25" x14ac:dyDescent="0.25">
      <c r="A15" s="39"/>
      <c r="B15" s="40"/>
      <c r="C15" s="42"/>
      <c r="D15" s="9" t="s">
        <v>32</v>
      </c>
      <c r="E15" s="9" t="s">
        <v>17</v>
      </c>
      <c r="F15" s="9"/>
      <c r="G15" s="9"/>
      <c r="H15" s="9"/>
      <c r="I15" s="9"/>
      <c r="J15" s="39"/>
      <c r="K15" s="39"/>
      <c r="L15" s="19" t="s">
        <v>3</v>
      </c>
      <c r="M15" s="19" t="s">
        <v>4</v>
      </c>
      <c r="N15" s="19" t="s">
        <v>5</v>
      </c>
      <c r="O15" s="19" t="s">
        <v>6</v>
      </c>
      <c r="P15" s="19" t="s">
        <v>7</v>
      </c>
      <c r="Q15" s="19" t="s">
        <v>8</v>
      </c>
      <c r="R15" s="19" t="s">
        <v>3</v>
      </c>
      <c r="S15" s="19" t="s">
        <v>4</v>
      </c>
      <c r="T15" s="19" t="s">
        <v>5</v>
      </c>
      <c r="U15" s="19" t="s">
        <v>6</v>
      </c>
      <c r="V15" s="19" t="s">
        <v>7</v>
      </c>
      <c r="W15" s="19" t="s">
        <v>8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1</v>
      </c>
      <c r="AE15" s="9" t="s">
        <v>18</v>
      </c>
      <c r="AF15" s="9" t="s">
        <v>25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24</v>
      </c>
      <c r="C16" s="22" t="s">
        <v>21</v>
      </c>
      <c r="D16" s="46" t="s">
        <v>31</v>
      </c>
      <c r="E16" s="36">
        <v>1.7682070000000001</v>
      </c>
      <c r="F16" s="20"/>
      <c r="G16" s="36"/>
      <c r="H16" s="20"/>
      <c r="I16" s="36"/>
      <c r="J16" s="15">
        <f>E16</f>
        <v>1.7682070000000001</v>
      </c>
      <c r="K16" s="15">
        <f>J16/1.22</f>
        <v>1.4493500000000001</v>
      </c>
      <c r="L16" s="38">
        <v>1.0740000000000001</v>
      </c>
      <c r="M16" s="38">
        <v>1.0549999999999999</v>
      </c>
      <c r="N16" s="38">
        <v>1.0409999999999999</v>
      </c>
      <c r="O16" s="38">
        <v>1.0409999999999999</v>
      </c>
      <c r="P16" s="38">
        <v>1.0409999999999999</v>
      </c>
      <c r="Q16" s="38">
        <v>1.0409999999999999</v>
      </c>
      <c r="R16" s="15">
        <v>1</v>
      </c>
      <c r="S16" s="15">
        <v>1</v>
      </c>
      <c r="T16" s="15">
        <f>(N16+1)/2</f>
        <v>1.0205</v>
      </c>
      <c r="U16" s="15">
        <f>N16*(O16+1)/2</f>
        <v>1.0623404999999999</v>
      </c>
      <c r="V16" s="15">
        <f>N16*O16*(P16+1)/2</f>
        <v>1.1058964604999999</v>
      </c>
      <c r="W16" s="15">
        <f>O16*P16*(Q16+1)/2</f>
        <v>1.1058964604999999</v>
      </c>
      <c r="X16" s="15" t="s">
        <v>26</v>
      </c>
      <c r="Y16" s="15">
        <f>$K$16*S16</f>
        <v>1.4493500000000001</v>
      </c>
      <c r="Z16" s="15">
        <f>$K$16*T16</f>
        <v>1.4790616750000001</v>
      </c>
      <c r="AA16" s="15">
        <f t="shared" ref="AA16:AC16" si="0">$K$16*U16</f>
        <v>1.539703203675</v>
      </c>
      <c r="AB16" s="15">
        <f t="shared" si="0"/>
        <v>1.6028310350256749</v>
      </c>
      <c r="AC16" s="15">
        <f t="shared" si="0"/>
        <v>1.6028310350256749</v>
      </c>
      <c r="AD16" s="10">
        <v>1</v>
      </c>
      <c r="AE16" s="15">
        <f>Z16</f>
        <v>1.4790616750000001</v>
      </c>
      <c r="AF16" s="37">
        <f>AE16*1.22</f>
        <v>1.8044552435000001</v>
      </c>
      <c r="AI16" s="14"/>
      <c r="AJ16" s="14"/>
    </row>
    <row r="19" spans="4:23" ht="23.25" x14ac:dyDescent="0.25">
      <c r="D19" s="26" t="s">
        <v>9</v>
      </c>
      <c r="E19" s="27"/>
      <c r="F19" s="26"/>
      <c r="G19" s="27"/>
      <c r="J19" s="27" t="s">
        <v>19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J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10</v>
      </c>
      <c r="E21" s="27"/>
      <c r="F21" s="26"/>
      <c r="G21" s="27"/>
      <c r="J21" s="27" t="s">
        <v>20</v>
      </c>
    </row>
  </sheetData>
  <mergeCells count="13">
    <mergeCell ref="X14:AC14"/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ptock2013@yandex.ru</cp:lastModifiedBy>
  <cp:lastPrinted>2018-11-26T05:19:26Z</cp:lastPrinted>
  <dcterms:created xsi:type="dcterms:W3CDTF">2018-09-17T06:11:25Z</dcterms:created>
  <dcterms:modified xsi:type="dcterms:W3CDTF">2026-04-09T07:54:41Z</dcterms:modified>
</cp:coreProperties>
</file>